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7"/>
  <c r="I36" s="1"/>
  <c r="S36" s="1"/>
  <c r="I3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<sst xmlns="http://schemas.openxmlformats.org/spreadsheetml/2006/main" count="114" uniqueCount="75">
  <si>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</si>
  <si>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</si>
  <si>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</si>
  <si>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TJ Sokol Bohumín</t>
  </si>
  <si>
    <t>Datum:  </t>
  </si>
  <si>
    <t>1.2.2025</t>
  </si>
  <si>
    <t>Domácí</t>
  </si>
  <si>
    <t xml:space="preserve">TJ Sokol Bohumín 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</si>
  <si>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</si>
  <si>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</si>
  <si>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</si>
  <si>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</si>
  <si>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</si>
  <si>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</si>
  <si>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</si>
  <si>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</si>
  <si>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</si>
  <si>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</si>
  <si>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</si>
  <si>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</si>
  <si>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</si>
  <si>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Nitka</t>
  </si>
  <si>
    <t>Černý</t>
  </si>
  <si>
    <t>Karol</t>
  </si>
  <si>
    <t>Zdeněk</t>
  </si>
  <si>
    <t>Kohutek</t>
  </si>
  <si>
    <t>Kubeša</t>
  </si>
  <si>
    <t>Aleš</t>
  </si>
  <si>
    <t>Kamil</t>
  </si>
  <si>
    <t>Kuttler</t>
  </si>
  <si>
    <t>Blažek</t>
  </si>
  <si>
    <t>Petr</t>
  </si>
  <si>
    <t>Michal</t>
  </si>
  <si>
    <t>Sliwka</t>
  </si>
  <si>
    <t>Čuba</t>
  </si>
  <si>
    <t>Stanislav</t>
  </si>
  <si>
    <t>Bohuslav</t>
  </si>
  <si>
    <t>Klus</t>
  </si>
  <si>
    <t>Hendrych</t>
  </si>
  <si>
    <t>Jaroslav</t>
  </si>
  <si>
    <t>Jiří</t>
  </si>
  <si>
    <t>Kuzma</t>
  </si>
  <si>
    <t>Petřek ml.</t>
  </si>
  <si>
    <t>Jozef</t>
  </si>
  <si>
    <t>Miroslav</t>
  </si>
  <si>
    <t>Celkový výkon družstva  </t>
  </si>
  <si>
    <t>Vedoucí družstva         Jméno:</t>
  </si>
  <si>
    <t>Aleš Kohutek</t>
  </si>
  <si>
    <t>Bodový zisk</t>
  </si>
  <si>
    <t>Jiří Hendrych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</si>
  <si>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</si>
  <si>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</si>
  <si>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</si>
  <si>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</si>
  <si>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</si>
  <si>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</si>
  <si>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</si>
  <si>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</si>
  <si>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</si>
  <si>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</si>
  <si>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</si>
  <si>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</si>
  <si>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</si>
  <si>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</si>
  <si>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</si>
  <si>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</si>
  <si>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</si>
  <si>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</si>
  <si>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</si>
  <si>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</si>
  <si>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</si>
  <si>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</si>
  <si>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</si>
  <si>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</si>
  <si>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1.2.2025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</si>
</sst>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36</v>
      </c>
      <c r="F8" s="12">
        <v>2</v>
      </c>
      <c r="G8" s="13">
        <f>IF(AND(ISBLANK(D8),ISBLANK(E8)),"",D8+E8)</f>
        <v>132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71</v>
      </c>
      <c r="O8" s="12">
        <v>45</v>
      </c>
      <c r="P8" s="12">
        <v>3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72</v>
      </c>
      <c r="F9" s="18">
        <v>1</v>
      </c>
      <c r="G9" s="19">
        <f>IF(AND(ISBLANK(D9),ISBLANK(E9)),"",D9+E9)</f>
        <v>164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43</v>
      </c>
      <c r="P9" s="18">
        <v>1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45</v>
      </c>
      <c r="F10" s="18">
        <v>1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27</v>
      </c>
      <c r="P10" s="18">
        <v>5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33</v>
      </c>
      <c r="F11" s="23">
        <v>3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67</v>
      </c>
      <c r="P11" s="23">
        <v>0</v>
      </c>
      <c r="Q11" s="24">
        <f>IF(AND(ISBLANK(N11),ISBLANK(O11)),"",N11+O11)</f>
        <v>158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17319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186</v>
      </c>
      <c r="F12" s="28">
        <f>IF(ISNUMBER($G12),SUM(F8:F11),"")</f>
        <v>7</v>
      </c>
      <c r="G12" s="29">
        <f>IF(SUM($G8:$G11)+SUM($Q8:$Q11)&gt;0,SUM(G8:G11),"")</f>
        <v>566</v>
      </c>
      <c r="H12" s="27">
        <f>IF(ISNUMBER($G12),SUM(H8:H11),"")</f>
        <v>3</v>
      </c>
      <c r="I12" s="99"/>
      <c r="K12" s="96">
        <v>10473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182</v>
      </c>
      <c r="P12" s="28">
        <f>IF(ISNUMBER($G12),SUM(P8:P11),"")</f>
        <v>9</v>
      </c>
      <c r="Q12" s="29">
        <f>IF(SUM($G8:$G11)+SUM($Q8:$Q11)&gt;0,SUM(Q8:Q11),"")</f>
        <v>535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43</v>
      </c>
      <c r="F13" s="12">
        <v>2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36</v>
      </c>
      <c r="P13" s="12">
        <v>0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45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54</v>
      </c>
      <c r="P14" s="18">
        <v>3</v>
      </c>
      <c r="Q14" s="19">
        <f>IF(AND(ISBLANK(N14),ISBLANK(O14)),"",N14+O14)</f>
        <v>141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50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35</v>
      </c>
      <c r="P15" s="18">
        <v>2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42</v>
      </c>
      <c r="F16" s="23">
        <v>1</v>
      </c>
      <c r="G16" s="24">
        <f>IF(AND(ISBLANK(D16),ISBLANK(E16)),"",D16+E16)</f>
        <v>135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49</v>
      </c>
      <c r="P16" s="23">
        <v>2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17562</v>
      </c>
      <c r="B17" s="97"/>
      <c r="C17" s="26" t="s">
        <v>18</v>
      </c>
      <c r="D17" s="27">
        <f>IF(ISNUMBER($G17),SUM(D13:D16),"")</f>
        <v>393</v>
      </c>
      <c r="E17" s="28">
        <f>IF(ISNUMBER($G17),SUM(E13:E16),"")</f>
        <v>180</v>
      </c>
      <c r="F17" s="28">
        <f>IF(ISNUMBER($G17),SUM(F13:F16),"")</f>
        <v>5</v>
      </c>
      <c r="G17" s="29">
        <f>IF(SUM($G13:$G16)+SUM($Q13:$Q16)&gt;0,SUM(G13:G16),"")</f>
        <v>573</v>
      </c>
      <c r="H17" s="27">
        <f>IF(ISNUMBER($G17),SUM(H13:H16),"")</f>
        <v>4</v>
      </c>
      <c r="I17" s="99"/>
      <c r="K17" s="96">
        <v>18232</v>
      </c>
      <c r="L17" s="97"/>
      <c r="M17" s="26" t="s">
        <v>18</v>
      </c>
      <c r="N17" s="27">
        <f>IF(ISNUMBER($G17),SUM(N13:N16),"")</f>
        <v>352</v>
      </c>
      <c r="O17" s="28">
        <f>IF(ISNUMBER($G17),SUM(O13:O16),"")</f>
        <v>174</v>
      </c>
      <c r="P17" s="28">
        <f>IF(ISNUMBER($G17),SUM(P13:P16),"")</f>
        <v>7</v>
      </c>
      <c r="Q17" s="29">
        <f>IF(SUM($G13:$G16)+SUM($Q13:$Q16)&gt;0,SUM(Q13:Q16),"")</f>
        <v>526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67</v>
      </c>
      <c r="F18" s="12">
        <v>0</v>
      </c>
      <c r="G18" s="13">
        <f>IF(AND(ISBLANK(D18),ISBLANK(E18)),"",D18+E18)</f>
        <v>155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53</v>
      </c>
      <c r="P18" s="12">
        <v>3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59</v>
      </c>
      <c r="F19" s="18">
        <v>0</v>
      </c>
      <c r="G19" s="19">
        <f>IF(AND(ISBLANK(D19),ISBLANK(E19)),"",D19+E19)</f>
        <v>153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76</v>
      </c>
      <c r="O19" s="18">
        <v>35</v>
      </c>
      <c r="P19" s="18">
        <v>3</v>
      </c>
      <c r="Q19" s="19">
        <f>IF(AND(ISBLANK(N19),ISBLANK(O19)),"",N19+O19)</f>
        <v>111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45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98</v>
      </c>
      <c r="O20" s="18">
        <v>53</v>
      </c>
      <c r="P20" s="18">
        <v>1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42</v>
      </c>
      <c r="F21" s="23">
        <v>3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108</v>
      </c>
      <c r="O21" s="23">
        <v>44</v>
      </c>
      <c r="P21" s="23">
        <v>0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19448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213</v>
      </c>
      <c r="F22" s="28">
        <f>IF(ISNUMBER($G22),SUM(F18:F21),"")</f>
        <v>3</v>
      </c>
      <c r="G22" s="29">
        <f>IF(SUM($G18:$G21)+SUM($Q18:$Q21)&gt;0,SUM(G18:G21),"")</f>
        <v>578</v>
      </c>
      <c r="H22" s="27">
        <f>IF(ISNUMBER($G22),SUM(H18:H21),"")</f>
        <v>2</v>
      </c>
      <c r="I22" s="99"/>
      <c r="K22" s="96">
        <v>17326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185</v>
      </c>
      <c r="P22" s="28">
        <f>IF(ISNUMBER($G22),SUM(P18:P21),"")</f>
        <v>7</v>
      </c>
      <c r="Q22" s="29">
        <f>IF(SUM($G18:$G21)+SUM($Q18:$Q21)&gt;0,SUM(Q18:Q21),"")</f>
        <v>552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50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47</v>
      </c>
      <c r="P23" s="12">
        <v>1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52</v>
      </c>
      <c r="F24" s="18">
        <v>1</v>
      </c>
      <c r="G24" s="19">
        <f>IF(AND(ISBLANK(D24),ISBLANK(E24)),"",D24+E24)</f>
        <v>158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100</v>
      </c>
      <c r="O24" s="18">
        <v>44</v>
      </c>
      <c r="P24" s="18">
        <v>3</v>
      </c>
      <c r="Q24" s="19">
        <f>IF(AND(ISBLANK(N24),ISBLANK(O24)),"",N24+O24)</f>
        <v>144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43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96</v>
      </c>
      <c r="O25" s="18">
        <v>52</v>
      </c>
      <c r="P25" s="18">
        <v>1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109</v>
      </c>
      <c r="E26" s="23">
        <v>35</v>
      </c>
      <c r="F26" s="23">
        <v>4</v>
      </c>
      <c r="G26" s="24">
        <f>IF(AND(ISBLANK(D26),ISBLANK(E26)),"",D26+E26)</f>
        <v>144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54</v>
      </c>
      <c r="P26" s="23">
        <v>1</v>
      </c>
      <c r="Q26" s="24">
        <f>IF(AND(ISBLANK(N26),ISBLANK(O26)),"",N26+O26)</f>
        <v>155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23820</v>
      </c>
      <c r="B27" s="97"/>
      <c r="C27" s="26" t="s">
        <v>18</v>
      </c>
      <c r="D27" s="27">
        <f>IF(ISNUMBER($G27),SUM(D23:D26),"")</f>
        <v>393</v>
      </c>
      <c r="E27" s="28">
        <f>IF(ISNUMBER($G27),SUM(E23:E26),"")</f>
        <v>180</v>
      </c>
      <c r="F27" s="28">
        <f>IF(ISNUMBER($G27),SUM(F23:F26),"")</f>
        <v>7</v>
      </c>
      <c r="G27" s="29">
        <f>IF(SUM($G23:$G26)+SUM($Q23:$Q26)&gt;0,SUM(G23:G26),"")</f>
        <v>573</v>
      </c>
      <c r="H27" s="27">
        <f>IF(ISNUMBER($G27),SUM(H23:H26),"")</f>
        <v>1</v>
      </c>
      <c r="I27" s="99"/>
      <c r="K27" s="96">
        <v>15211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197</v>
      </c>
      <c r="P27" s="28">
        <f>IF(ISNUMBER($G27),SUM(P23:P26),"")</f>
        <v>6</v>
      </c>
      <c r="Q27" s="29">
        <f>IF(SUM($G23:$G26)+SUM($Q23:$Q26)&gt;0,SUM(Q23:Q26),"")</f>
        <v>584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108</v>
      </c>
      <c r="E28" s="12">
        <v>43</v>
      </c>
      <c r="F28" s="12">
        <v>2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84</v>
      </c>
      <c r="O28" s="12">
        <v>53</v>
      </c>
      <c r="P28" s="12">
        <v>1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41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96</v>
      </c>
      <c r="O29" s="18">
        <v>44</v>
      </c>
      <c r="P29" s="18">
        <v>2</v>
      </c>
      <c r="Q29" s="19">
        <f>IF(AND(ISBLANK(N29),ISBLANK(O29)),"",N29+O29)</f>
        <v>140</v>
      </c>
      <c r="R29" s="20">
        <f>IF(ISNUMBER($H29),1-$H29,"")</f>
        <v>0.5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45</v>
      </c>
      <c r="F30" s="18">
        <v>2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91</v>
      </c>
      <c r="O30" s="18">
        <v>43</v>
      </c>
      <c r="P30" s="18">
        <v>0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106</v>
      </c>
      <c r="E31" s="23">
        <v>52</v>
      </c>
      <c r="F31" s="23">
        <v>1</v>
      </c>
      <c r="G31" s="24">
        <f>IF(AND(ISBLANK(D31),ISBLANK(E31)),"",D31+E31)</f>
        <v>158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63</v>
      </c>
      <c r="P31" s="23">
        <v>1</v>
      </c>
      <c r="Q31" s="24">
        <f>IF(AND(ISBLANK(N31),ISBLANK(O31)),"",N31+O31)</f>
        <v>152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23815</v>
      </c>
      <c r="B32" s="97"/>
      <c r="C32" s="26" t="s">
        <v>18</v>
      </c>
      <c r="D32" s="27">
        <f>IF(ISNUMBER($G32),SUM(D28:D31),"")</f>
        <v>398</v>
      </c>
      <c r="E32" s="28">
        <f>IF(ISNUMBER($G32),SUM(E28:E31),"")</f>
        <v>181</v>
      </c>
      <c r="F32" s="28">
        <f>IF(ISNUMBER($G32),SUM(F28:F31),"")</f>
        <v>6</v>
      </c>
      <c r="G32" s="29">
        <f>IF(SUM($G28:$G31)+SUM($Q28:$Q31)&gt;0,SUM(G28:G31),"")</f>
        <v>579</v>
      </c>
      <c r="H32" s="27">
        <f>IF(ISNUMBER($G32),SUM(H28:H31),"")</f>
        <v>2.5</v>
      </c>
      <c r="I32" s="99"/>
      <c r="K32" s="96">
        <v>6450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203</v>
      </c>
      <c r="P32" s="28">
        <f>IF(ISNUMBER($G32),SUM(P28:P31),"")</f>
        <v>4</v>
      </c>
      <c r="Q32" s="29">
        <f>IF(SUM($G28:$G31)+SUM($Q28:$Q31)&gt;0,SUM(Q28:Q31),"")</f>
        <v>563</v>
      </c>
      <c r="R32" s="27">
        <f>IF(ISNUMBER($G32),SUM(R28:R31),"")</f>
        <v>1.5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92</v>
      </c>
      <c r="E33" s="12">
        <v>32</v>
      </c>
      <c r="F33" s="12">
        <v>2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93</v>
      </c>
      <c r="O33" s="12">
        <v>53</v>
      </c>
      <c r="P33" s="12">
        <v>1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44</v>
      </c>
      <c r="F34" s="18">
        <v>2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63</v>
      </c>
      <c r="P34" s="18">
        <v>0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100</v>
      </c>
      <c r="E35" s="18">
        <v>43</v>
      </c>
      <c r="F35" s="18">
        <v>2</v>
      </c>
      <c r="G35" s="19">
        <f>IF(AND(ISBLANK(D35),ISBLANK(E35)),"",D35+E35)</f>
        <v>143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95</v>
      </c>
      <c r="O35" s="18">
        <v>62</v>
      </c>
      <c r="P35" s="18">
        <v>0</v>
      </c>
      <c r="Q35" s="19">
        <f>IF(AND(ISBLANK(N35),ISBLANK(O35)),"",N35+O35)</f>
        <v>157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35</v>
      </c>
      <c r="F36" s="23">
        <v>3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101</v>
      </c>
      <c r="O36" s="23">
        <v>54</v>
      </c>
      <c r="P36" s="23">
        <v>0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17125</v>
      </c>
      <c r="B37" s="97"/>
      <c r="C37" s="26" t="s">
        <v>18</v>
      </c>
      <c r="D37" s="27">
        <f>IF(ISNUMBER($G37),SUM(D33:D36),"")</f>
        <v>393</v>
      </c>
      <c r="E37" s="28">
        <f>IF(ISNUMBER($G37),SUM(E33:E36),"")</f>
        <v>154</v>
      </c>
      <c r="F37" s="28">
        <f>IF(ISNUMBER($G37),SUM(F33:F36),"")</f>
        <v>9</v>
      </c>
      <c r="G37" s="29">
        <f>IF(SUM($G33:$G36)+SUM($Q33:$Q36)&gt;0,SUM(G33:G36),"")</f>
        <v>547</v>
      </c>
      <c r="H37" s="27">
        <f>IF(ISNUMBER($G37),SUM(H33:H36),"")</f>
        <v>0</v>
      </c>
      <c r="I37" s="99"/>
      <c r="K37" s="96">
        <v>7415</v>
      </c>
      <c r="L37" s="97"/>
      <c r="M37" s="26" t="s">
        <v>18</v>
      </c>
      <c r="N37" s="27">
        <f>IF(ISNUMBER($G37),SUM(N33:N36),"")</f>
        <v>383</v>
      </c>
      <c r="O37" s="28">
        <f>IF(ISNUMBER($G37),SUM(O33:O36),"")</f>
        <v>232</v>
      </c>
      <c r="P37" s="28">
        <f>IF(ISNUMBER($G37),SUM(P33:P36),"")</f>
        <v>1</v>
      </c>
      <c r="Q37" s="29">
        <f>IF(SUM($G33:$G36)+SUM($Q33:$Q36)&gt;0,SUM(Q33:Q36),"")</f>
        <v>615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2322</v>
      </c>
      <c r="E39" s="34">
        <f>IF(ISNUMBER($G39),SUM(E12,E17,E22,E27,E32,E37),"")</f>
        <v>1094</v>
      </c>
      <c r="F39" s="34">
        <f>IF(ISNUMBER($G39),SUM(F12,F17,F22,F27,F32,F37),"")</f>
        <v>37</v>
      </c>
      <c r="G39" s="35">
        <f>IF(SUM($G$8:$G$37)+SUM($Q$8:$Q$37)&gt;0,SUM(G12,G17,G22,G27,G32,G37),"")</f>
        <v>3416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2202</v>
      </c>
      <c r="O39" s="34">
        <f>IF(ISNUMBER($G39),SUM(O12,O17,O22,O27,O32,O37),"")</f>
        <v>1173</v>
      </c>
      <c r="P39" s="34">
        <f>IF(ISNUMBER($G39),SUM(P12,P17,P22,P27,P32,P37),"")</f>
        <v>34</v>
      </c>
      <c r="Q39" s="35">
        <f>IF(SUM($G$8:$G$37)+SUM($Q$8:$Q$37)&gt;0,SUM(Q12,Q17,Q22,Q27,Q32,Q37),"")</f>
        <v>3375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Horní Benešov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2025-02-01T18:39:01Z</dcterms:modified>
</cp:coreProperties>
</file>